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бина\рабочий стол\Минфин 08.05.2024\С.М\Квартальные\2-й квартал 2024\"/>
    </mc:Choice>
  </mc:AlternateContent>
  <xr:revisionPtr revIDLastSave="0" documentId="8_{52FCF859-9088-4919-B3AB-EFAB0E6EC7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Лист1!$A$1:$H$69</definedName>
    <definedName name="_xlnm.Print_Area" localSheetId="0">Лист1!$A$1:$G$56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1" l="1"/>
  <c r="G30" i="1"/>
  <c r="C28" i="1"/>
  <c r="C6" i="1"/>
  <c r="C29" i="1"/>
  <c r="C40" i="1"/>
  <c r="E54" i="1" l="1"/>
  <c r="C58" i="1" l="1"/>
  <c r="C57" i="1" s="1"/>
  <c r="E47" i="1" l="1"/>
  <c r="E29" i="1"/>
  <c r="E23" i="1"/>
  <c r="D23" i="1" l="1"/>
  <c r="C23" i="1"/>
  <c r="C7" i="1"/>
  <c r="G65" i="1" l="1"/>
  <c r="G67" i="1"/>
  <c r="G68" i="1"/>
  <c r="G53" i="1"/>
  <c r="G55" i="1"/>
  <c r="G56" i="1"/>
  <c r="G59" i="1"/>
  <c r="G60" i="1"/>
  <c r="G61" i="1"/>
  <c r="G62" i="1"/>
  <c r="G51" i="1"/>
  <c r="G42" i="1"/>
  <c r="G43" i="1"/>
  <c r="G45" i="1"/>
  <c r="G46" i="1"/>
  <c r="G48" i="1"/>
  <c r="G49" i="1"/>
  <c r="G35" i="1"/>
  <c r="G36" i="1"/>
  <c r="G37" i="1"/>
  <c r="G38" i="1"/>
  <c r="G31" i="1"/>
  <c r="G33" i="1"/>
  <c r="G24" i="1"/>
  <c r="G26" i="1"/>
  <c r="G27" i="1"/>
  <c r="G23" i="1"/>
  <c r="G21" i="1"/>
  <c r="G22" i="1"/>
  <c r="G16" i="1"/>
  <c r="G8" i="1"/>
  <c r="G9" i="1"/>
  <c r="G10" i="1"/>
  <c r="C54" i="1" l="1"/>
  <c r="G54" i="1" s="1"/>
  <c r="E58" i="1" l="1"/>
  <c r="E57" i="1" s="1"/>
  <c r="G29" i="1" l="1"/>
  <c r="G11" i="1" l="1"/>
  <c r="C17" i="1"/>
  <c r="G17" i="1" s="1"/>
  <c r="D58" i="1" l="1"/>
  <c r="C47" i="1"/>
  <c r="G47" i="1" s="1"/>
  <c r="C44" i="1"/>
  <c r="G58" i="1" l="1"/>
  <c r="G57" i="1"/>
  <c r="C69" i="1" l="1"/>
  <c r="C5" i="1"/>
  <c r="D57" i="1"/>
  <c r="E44" i="1" l="1"/>
  <c r="G44" i="1" s="1"/>
  <c r="E40" i="1"/>
  <c r="G40" i="1" s="1"/>
  <c r="E7" i="1"/>
  <c r="E6" i="1" l="1"/>
  <c r="G7" i="1"/>
  <c r="E28" i="1"/>
  <c r="G28" i="1" s="1"/>
  <c r="G6" i="1" l="1"/>
  <c r="E5" i="1"/>
  <c r="E69" i="1" s="1"/>
  <c r="G69" i="1" s="1"/>
  <c r="G5" i="1" l="1"/>
  <c r="D28" i="1"/>
</calcChain>
</file>

<file path=xl/sharedStrings.xml><?xml version="1.0" encoding="utf-8"?>
<sst xmlns="http://schemas.openxmlformats.org/spreadsheetml/2006/main" count="135" uniqueCount="135">
  <si>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</si>
  <si>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</si>
  <si>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</si>
  <si>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</si>
  <si>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</si>
  <si>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</si>
  <si>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</si>
  <si>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</si>
  <si>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</si>
  <si>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</si>
  <si>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</si>
  <si>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</si>
  <si>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</si>
  <si>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</si>
  <si>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</si>
  <si>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</si>
  <si>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</si>
  <si>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</si>
  <si>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</si>
  <si>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</si>
  <si>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</si>
  <si>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</si>
  <si>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</si>
  <si>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</si>
  <si>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</si>
  <si>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</si>
  <si>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</si>
  <si>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</si>
  <si>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</si>
  <si>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</si>
  <si>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</si>
  <si>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</si>
  <si>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</si>
  <si>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</si>
  <si>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</si>
  <si>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</si>
  <si>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</si>
  <si>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</si>
  <si>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</si>
  <si>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</si>
  <si>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</si>
  <si>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</si>
  <si>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</si>
  <si>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</si>
  <si>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</si>
  <si>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</si>
  <si>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</si>
  <si>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</si>
  <si>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</si>
  <si>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</si>
  <si>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</si>
  <si>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</si>
  <si>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</si>
  <si>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</si>
  <si>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</si>
  <si>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</si>
  <si>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</si>
  <si>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</si>
  <si>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</si>
  <si>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</si>
  <si>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</si>
  <si>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</si>
  <si>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</si>
  <si>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</si>
  <si>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</si>
  <si>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</si>
  <si>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</si>
  <si>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</si>
  <si>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</si>
  <si>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</si>
  <si>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</si>
  <si>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</si>
  <si>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</si>
  <si>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</si>
  <si>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</si>
  <si>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</si>
  <si>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</si>
  <si>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</si>
  <si>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</si>
  <si>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</si>
  <si>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</si>
  <si>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</si>
  <si>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</si>
  <si>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</si>
  <si>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</si>
  <si>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</si>
  <si>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</si>
  <si>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</si>
  <si>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</si>
  <si>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</si>
  <si>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</si>
  <si>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</si>
  <si>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</si>
  <si>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</si>
  <si>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</si>
  <si>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</si>
  <si>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</si>
  <si>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</si>
  <si>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</si>
  <si>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</si>
  <si>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</si>
  <si>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</si>
  <si>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</si>
  <si>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субъкта РФ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</si>
  <si>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</si>
  <si>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</si>
  <si>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</si>
  <si>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</si>
  <si>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</si>
  <si>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</si>
  <si>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</si>
  <si>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2 03 00 000 00 0000 150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</si>
  <si>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</si>
  <si>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</si>
  <si>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 2 04 00 000 00 0000 150</t>
  </si>
  <si>
    <t>Налог на профессиональный доход</t>
  </si>
  <si>
    <t>1 11 02000 00 0000 120</t>
  </si>
  <si>
    <t>Доходы от размещения средств бюджетов</t>
  </si>
  <si>
    <t>1 07 01000 01 0000 110</t>
  </si>
  <si>
    <t>НАЛОГИ, СБОРЫ И РЕГУЛЯРНЫЕ ПЛАТЕЖИ ЗА ПОЛЬЗОВАНИЕ ПРИРОДНЫМИ РЕСУРСАМИ</t>
  </si>
  <si>
    <t>1 07 00000 00 0000 110</t>
  </si>
  <si>
    <t>Сборы за пользование объектами животного мира и за пользование объектами водных биологических ресурсов</t>
  </si>
  <si>
    <t>1 07 04 000 01 0000 110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</si>
  <si>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</si>
  <si>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</si>
  <si>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Исполнение на 01.07.2023г.</t>
  </si>
  <si>
    <t>Сведения об исполнении бюджета субъекта РФ за 2-й квартал  2024 года по доходам в разрезе видов доходов в сравнении с соотв-м периодом прошлого года</t>
  </si>
  <si>
    <t xml:space="preserve">                        -  </t>
  </si>
  <si>
    <t>1 14 06022 02 0000 430</t>
  </si>
  <si>
    <t>1 05 06000 01 0000 110</t>
  </si>
  <si>
    <t>1 11 05022 02 0000 120</t>
  </si>
  <si>
    <t>1 11 05032 02 0000 120</t>
  </si>
  <si>
    <t>1 11 05072 02 0000 120</t>
  </si>
  <si>
    <t>Исполнение на 01.07.2024г.</t>
  </si>
  <si>
    <t xml:space="preserve"> п. 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</si>
</sst>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#,##0.00;[Red]\-#,##0.00;0.00"/>
  </numFmts>
  <fonts count="15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66" fontId="0" fillId="0" borderId="18" xfId="0" applyNumberFormat="1" applyFont="1" applyFill="1" applyBorder="1"/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10" fillId="0" borderId="1" xfId="0" applyNumberFormat="1" applyFont="1" applyFill="1" applyBorder="1" applyAlignment="1" applyProtection="1">
      <alignment horizontal="left" vertical="top" wrapText="1"/>
      <protection hidden="1"/>
    </xf>
    <xf numFmtId="0" fontId="9" fillId="0" borderId="20" xfId="0" applyNumberFormat="1" applyFont="1" applyFill="1" applyBorder="1" applyAlignment="1" applyProtection="1">
      <alignment horizontal="center" vertical="center"/>
      <protection hidden="1"/>
    </xf>
    <xf numFmtId="164" fontId="3" fillId="0" borderId="0" xfId="6" applyFont="1" applyFill="1"/>
    <xf numFmtId="164" fontId="3" fillId="0" borderId="0" xfId="6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2" fillId="0" borderId="9" xfId="0" applyFont="1" applyFill="1" applyBorder="1" applyAlignment="1">
      <alignment horizontal="left" vertical="center" wrapText="1"/>
    </xf>
    <xf numFmtId="4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5" fontId="0" fillId="0" borderId="18" xfId="0" applyNumberFormat="1" applyFont="1" applyFill="1" applyBorder="1" applyAlignment="1">
      <alignment horizontal="center" vertical="center"/>
    </xf>
    <xf numFmtId="166" fontId="0" fillId="0" borderId="18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6" fillId="0" borderId="18" xfId="0" applyNumberFormat="1" applyFont="1" applyFill="1" applyBorder="1" applyAlignment="1">
      <alignment horizontal="center" vertical="center"/>
    </xf>
    <xf numFmtId="166" fontId="6" fillId="0" borderId="18" xfId="0" applyNumberFormat="1" applyFont="1" applyFill="1" applyBorder="1" applyAlignment="1">
      <alignment horizontal="center" vertical="center"/>
    </xf>
    <xf numFmtId="4" fontId="10" fillId="0" borderId="1" xfId="5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" fontId="13" fillId="0" borderId="1" xfId="5" applyNumberFormat="1" applyFont="1" applyFill="1" applyBorder="1" applyAlignment="1">
      <alignment horizontal="center" vertical="center"/>
    </xf>
    <xf numFmtId="167" fontId="14" fillId="0" borderId="19" xfId="2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/>
    </xf>
    <xf numFmtId="165" fontId="0" fillId="0" borderId="2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3" xfId="4" xr:uid="{00000000-0005-0000-0000-000004000000}"/>
    <cellStyle name="Финансовый" xfId="6" builtinId="3"/>
    <cellStyle name="Финансовый 2" xfId="5" xr:uid="{00000000-0005-0000-0000-000006000000}"/>
    <cellStyle name="Финансовый 3" xfId="7" xr:uid="{00000000-0005-0000-0000-000007000000}"/>
    <cellStyle name="Финансовый 4" xfId="8" xr:uid="{87027393-1D72-4278-B5A3-19710B11366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zoomScale="118" zoomScaleNormal="118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6" sqref="J6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5" style="26" customWidth="1"/>
    <col min="4" max="4" width="10.7109375" style="26" hidden="1" customWidth="1"/>
    <col min="5" max="5" width="14.42578125" style="26" customWidth="1"/>
    <col min="6" max="6" width="10.7109375" style="26" hidden="1" customWidth="1"/>
    <col min="7" max="7" width="8.28515625" style="49" customWidth="1"/>
    <col min="8" max="8" width="10" style="1" hidden="1" customWidth="1"/>
    <col min="9" max="9" width="12.42578125" style="1" customWidth="1"/>
    <col min="10" max="10" width="14.7109375" style="1" customWidth="1"/>
    <col min="11" max="11" width="9.140625" style="1"/>
    <col min="12" max="12" width="30" style="1" customWidth="1"/>
    <col min="13" max="13" width="10.28515625" style="1" bestFit="1" customWidth="1"/>
    <col min="14" max="16384" width="9.140625" style="1"/>
  </cols>
  <sheetData>
    <row r="1" spans="1:9" ht="22.5" customHeight="1" x14ac:dyDescent="0.2">
      <c r="A1" s="52" t="s">
        <v>126</v>
      </c>
      <c r="B1" s="52"/>
      <c r="C1" s="52"/>
      <c r="D1" s="52"/>
      <c r="E1" s="52"/>
      <c r="F1" s="52"/>
      <c r="G1" s="52"/>
    </row>
    <row r="2" spans="1:9" ht="12.75" customHeight="1" thickBot="1" x14ac:dyDescent="0.25">
      <c r="E2" s="62" t="s">
        <v>102</v>
      </c>
      <c r="F2" s="62"/>
      <c r="G2" s="62"/>
    </row>
    <row r="3" spans="1:9" ht="22.5" customHeight="1" x14ac:dyDescent="0.2">
      <c r="A3" s="53" t="s">
        <v>0</v>
      </c>
      <c r="B3" s="55" t="s">
        <v>1</v>
      </c>
      <c r="C3" s="61" t="s">
        <v>103</v>
      </c>
      <c r="D3" s="61"/>
      <c r="E3" s="61"/>
      <c r="F3" s="61"/>
      <c r="G3" s="61"/>
      <c r="I3" s="1" t="s">
        <v>134</v>
      </c>
    </row>
    <row r="4" spans="1:9" ht="32.25" customHeight="1" thickBot="1" x14ac:dyDescent="0.25">
      <c r="A4" s="54"/>
      <c r="B4" s="56"/>
      <c r="C4" s="12" t="s">
        <v>125</v>
      </c>
      <c r="D4" s="12"/>
      <c r="E4" s="12" t="s">
        <v>133</v>
      </c>
      <c r="F4" s="12"/>
      <c r="G4" s="16" t="s">
        <v>2</v>
      </c>
    </row>
    <row r="5" spans="1:9" s="3" customFormat="1" ht="27.75" customHeight="1" x14ac:dyDescent="0.25">
      <c r="A5" s="57" t="s">
        <v>81</v>
      </c>
      <c r="B5" s="58"/>
      <c r="C5" s="27">
        <f>C6+C28</f>
        <v>8953063.120000001</v>
      </c>
      <c r="D5" s="28">
        <v>1978339239.27</v>
      </c>
      <c r="E5" s="27">
        <f>E6+E28</f>
        <v>11209329.83921</v>
      </c>
      <c r="F5" s="29">
        <v>1927551099.23</v>
      </c>
      <c r="G5" s="30">
        <f>E5/C5*100</f>
        <v>125.20105900035247</v>
      </c>
      <c r="H5" s="10"/>
      <c r="I5" s="10"/>
    </row>
    <row r="6" spans="1:9" s="2" customFormat="1" ht="22.5" customHeight="1" thickBot="1" x14ac:dyDescent="0.2">
      <c r="A6" s="50" t="s">
        <v>7</v>
      </c>
      <c r="B6" s="51"/>
      <c r="C6" s="27">
        <f>C7+C10+C11+C17+C23+C26+C27</f>
        <v>8422253.3800000008</v>
      </c>
      <c r="D6" s="31"/>
      <c r="E6" s="27">
        <f>E7+E10+E11+E17+E23+E26+E27</f>
        <v>10592910.2018</v>
      </c>
      <c r="F6" s="32"/>
      <c r="G6" s="30">
        <f t="shared" ref="G6:G22" si="0">E6/C6*100</f>
        <v>125.77287483364694</v>
      </c>
      <c r="H6" s="11"/>
      <c r="I6" s="11"/>
    </row>
    <row r="7" spans="1:9" ht="27" customHeight="1" x14ac:dyDescent="0.2">
      <c r="A7" s="15" t="s">
        <v>3</v>
      </c>
      <c r="B7" s="24" t="s">
        <v>4</v>
      </c>
      <c r="C7" s="27">
        <f>C8+C9</f>
        <v>4429759.3</v>
      </c>
      <c r="D7" s="33">
        <v>1251155949.6700001</v>
      </c>
      <c r="E7" s="27">
        <f>E8+E9</f>
        <v>5880439.9869499998</v>
      </c>
      <c r="F7" s="34">
        <v>1327618556.5799999</v>
      </c>
      <c r="G7" s="30">
        <f t="shared" si="0"/>
        <v>132.74852173006332</v>
      </c>
      <c r="I7" s="9"/>
    </row>
    <row r="8" spans="1:9" ht="27" customHeight="1" x14ac:dyDescent="0.2">
      <c r="A8" s="6" t="s">
        <v>5</v>
      </c>
      <c r="B8" s="7" t="s">
        <v>6</v>
      </c>
      <c r="C8" s="35">
        <v>1076590.77</v>
      </c>
      <c r="D8" s="28"/>
      <c r="E8" s="36">
        <v>1177899.6605499999</v>
      </c>
      <c r="F8" s="29">
        <v>226440616.61000001</v>
      </c>
      <c r="G8" s="37">
        <f t="shared" si="0"/>
        <v>109.41015782162056</v>
      </c>
    </row>
    <row r="9" spans="1:9" ht="22.5" x14ac:dyDescent="0.2">
      <c r="A9" s="6" t="s">
        <v>77</v>
      </c>
      <c r="B9" s="7" t="s">
        <v>78</v>
      </c>
      <c r="C9" s="35">
        <v>3353168.53</v>
      </c>
      <c r="D9" s="28"/>
      <c r="E9" s="36">
        <v>4702540.3263999997</v>
      </c>
      <c r="F9" s="29">
        <v>1101177939.97</v>
      </c>
      <c r="G9" s="37">
        <f t="shared" si="0"/>
        <v>140.24169332162975</v>
      </c>
    </row>
    <row r="10" spans="1:9" s="2" customFormat="1" ht="30.75" customHeight="1" x14ac:dyDescent="0.15">
      <c r="A10" s="4" t="s">
        <v>8</v>
      </c>
      <c r="B10" s="5" t="s">
        <v>9</v>
      </c>
      <c r="C10" s="38">
        <v>2100807.25</v>
      </c>
      <c r="D10" s="33">
        <v>406361653.19999999</v>
      </c>
      <c r="E10" s="27">
        <v>2032159.3712299999</v>
      </c>
      <c r="F10" s="34">
        <v>417319861.26999998</v>
      </c>
      <c r="G10" s="30">
        <f t="shared" si="0"/>
        <v>96.732309507690431</v>
      </c>
    </row>
    <row r="11" spans="1:9" s="2" customFormat="1" ht="21" x14ac:dyDescent="0.15">
      <c r="A11" s="4" t="s">
        <v>10</v>
      </c>
      <c r="B11" s="5" t="s">
        <v>11</v>
      </c>
      <c r="C11" s="39">
        <v>24180.799999999999</v>
      </c>
      <c r="D11" s="31">
        <v>0</v>
      </c>
      <c r="E11" s="27">
        <v>319053.19643999997</v>
      </c>
      <c r="F11" s="32">
        <v>0</v>
      </c>
      <c r="G11" s="30">
        <f t="shared" si="0"/>
        <v>1319.4484733342154</v>
      </c>
    </row>
    <row r="12" spans="1:9" ht="33.75" x14ac:dyDescent="0.2">
      <c r="A12" s="6" t="s">
        <v>12</v>
      </c>
      <c r="B12" s="7" t="s">
        <v>13</v>
      </c>
      <c r="C12" s="36">
        <v>0</v>
      </c>
      <c r="D12" s="40">
        <v>0</v>
      </c>
      <c r="E12" s="36">
        <v>0</v>
      </c>
      <c r="F12" s="41">
        <v>0</v>
      </c>
      <c r="G12" s="30"/>
    </row>
    <row r="13" spans="1:9" ht="22.5" x14ac:dyDescent="0.2">
      <c r="A13" s="6" t="s">
        <v>14</v>
      </c>
      <c r="B13" s="7" t="s">
        <v>15</v>
      </c>
      <c r="C13" s="36">
        <v>0</v>
      </c>
      <c r="D13" s="40">
        <v>0</v>
      </c>
      <c r="E13" s="36">
        <v>0</v>
      </c>
      <c r="F13" s="41">
        <v>0</v>
      </c>
      <c r="G13" s="30"/>
    </row>
    <row r="14" spans="1:9" ht="22.5" x14ac:dyDescent="0.2">
      <c r="A14" s="6" t="s">
        <v>16</v>
      </c>
      <c r="B14" s="7" t="s">
        <v>17</v>
      </c>
      <c r="C14" s="36">
        <v>0</v>
      </c>
      <c r="D14" s="40">
        <v>0</v>
      </c>
      <c r="E14" s="36">
        <v>0</v>
      </c>
      <c r="F14" s="41">
        <v>0</v>
      </c>
      <c r="G14" s="30"/>
    </row>
    <row r="15" spans="1:9" ht="33.75" x14ac:dyDescent="0.2">
      <c r="A15" s="6" t="s">
        <v>18</v>
      </c>
      <c r="B15" s="7" t="s">
        <v>19</v>
      </c>
      <c r="C15" s="36">
        <v>0</v>
      </c>
      <c r="D15" s="40">
        <v>0</v>
      </c>
      <c r="E15" s="36">
        <v>0</v>
      </c>
      <c r="F15" s="41">
        <v>0</v>
      </c>
      <c r="G15" s="30"/>
    </row>
    <row r="16" spans="1:9" ht="22.5" x14ac:dyDescent="0.2">
      <c r="A16" s="6" t="s">
        <v>129</v>
      </c>
      <c r="B16" s="7" t="s">
        <v>115</v>
      </c>
      <c r="C16" s="36">
        <v>24180.799999999999</v>
      </c>
      <c r="D16" s="42"/>
      <c r="E16" s="43">
        <v>44439.544959999999</v>
      </c>
      <c r="F16" s="42"/>
      <c r="G16" s="37">
        <f>E16/C16*100</f>
        <v>183.78029246344207</v>
      </c>
    </row>
    <row r="17" spans="1:9" s="2" customFormat="1" ht="15" x14ac:dyDescent="0.15">
      <c r="A17" s="4" t="s">
        <v>20</v>
      </c>
      <c r="B17" s="5" t="s">
        <v>21</v>
      </c>
      <c r="C17" s="27">
        <f>C21+C22</f>
        <v>1818245.24</v>
      </c>
      <c r="D17" s="28">
        <v>250918898.88999999</v>
      </c>
      <c r="E17" s="27">
        <v>2316954.4180799997</v>
      </c>
      <c r="F17" s="29">
        <v>250164113.18000001</v>
      </c>
      <c r="G17" s="30">
        <f t="shared" si="0"/>
        <v>127.42804804922794</v>
      </c>
    </row>
    <row r="18" spans="1:9" ht="22.5" x14ac:dyDescent="0.2">
      <c r="A18" s="6" t="s">
        <v>22</v>
      </c>
      <c r="B18" s="7" t="s">
        <v>23</v>
      </c>
      <c r="C18" s="36">
        <v>0</v>
      </c>
      <c r="D18" s="40">
        <v>0</v>
      </c>
      <c r="E18" s="36">
        <v>0</v>
      </c>
      <c r="F18" s="41">
        <v>0</v>
      </c>
      <c r="G18" s="30"/>
    </row>
    <row r="19" spans="1:9" ht="30.75" customHeight="1" x14ac:dyDescent="0.2">
      <c r="A19" s="6" t="s">
        <v>82</v>
      </c>
      <c r="B19" s="7" t="s">
        <v>83</v>
      </c>
      <c r="C19" s="36">
        <v>0</v>
      </c>
      <c r="D19" s="40">
        <v>0</v>
      </c>
      <c r="E19" s="36">
        <v>0</v>
      </c>
      <c r="F19" s="41">
        <v>0</v>
      </c>
      <c r="G19" s="30"/>
    </row>
    <row r="20" spans="1:9" ht="22.5" x14ac:dyDescent="0.2">
      <c r="A20" s="6" t="s">
        <v>84</v>
      </c>
      <c r="B20" s="7" t="s">
        <v>85</v>
      </c>
      <c r="C20" s="36">
        <v>0</v>
      </c>
      <c r="D20" s="40">
        <v>0</v>
      </c>
      <c r="E20" s="36">
        <v>0</v>
      </c>
      <c r="F20" s="41">
        <v>0</v>
      </c>
      <c r="G20" s="30"/>
    </row>
    <row r="21" spans="1:9" ht="22.5" x14ac:dyDescent="0.2">
      <c r="A21" s="6" t="s">
        <v>24</v>
      </c>
      <c r="B21" s="7" t="s">
        <v>25</v>
      </c>
      <c r="C21" s="36">
        <v>1610328.14</v>
      </c>
      <c r="D21" s="28"/>
      <c r="E21" s="36">
        <v>2036108.4910200001</v>
      </c>
      <c r="F21" s="29">
        <v>194959434.09</v>
      </c>
      <c r="G21" s="37">
        <f>E21/C21*100</f>
        <v>126.44059558072431</v>
      </c>
    </row>
    <row r="22" spans="1:9" ht="22.5" x14ac:dyDescent="0.2">
      <c r="A22" s="6" t="s">
        <v>26</v>
      </c>
      <c r="B22" s="7" t="s">
        <v>27</v>
      </c>
      <c r="C22" s="36">
        <v>207917.1</v>
      </c>
      <c r="D22" s="28"/>
      <c r="E22" s="36">
        <v>280845.92706000002</v>
      </c>
      <c r="F22" s="29">
        <v>55204679.090000004</v>
      </c>
      <c r="G22" s="37">
        <f t="shared" si="0"/>
        <v>135.07591586262023</v>
      </c>
    </row>
    <row r="23" spans="1:9" ht="42" x14ac:dyDescent="0.2">
      <c r="A23" s="4" t="s">
        <v>120</v>
      </c>
      <c r="B23" s="5" t="s">
        <v>119</v>
      </c>
      <c r="C23" s="27">
        <f>C24+C25</f>
        <v>3648.19</v>
      </c>
      <c r="D23" s="27">
        <f t="shared" ref="D23" si="1">D24+D25</f>
        <v>713070.48</v>
      </c>
      <c r="E23" s="27">
        <f>E24+E25</f>
        <v>5785.8809700000002</v>
      </c>
      <c r="F23" s="29"/>
      <c r="G23" s="30">
        <f>E23/C23*100</f>
        <v>158.59593305173249</v>
      </c>
    </row>
    <row r="24" spans="1:9" ht="22.5" x14ac:dyDescent="0.2">
      <c r="A24" s="6" t="s">
        <v>118</v>
      </c>
      <c r="B24" s="7" t="s">
        <v>28</v>
      </c>
      <c r="C24" s="36">
        <v>3620.07</v>
      </c>
      <c r="D24" s="28">
        <v>713070.48</v>
      </c>
      <c r="E24" s="36">
        <v>5626.8041700000003</v>
      </c>
      <c r="F24" s="29">
        <v>1497244.63</v>
      </c>
      <c r="G24" s="37">
        <f>E24/C24*100</f>
        <v>155.43357366017784</v>
      </c>
    </row>
    <row r="25" spans="1:9" ht="45" x14ac:dyDescent="0.2">
      <c r="A25" s="6" t="s">
        <v>122</v>
      </c>
      <c r="B25" s="7" t="s">
        <v>121</v>
      </c>
      <c r="C25" s="36">
        <v>28.12</v>
      </c>
      <c r="D25" s="28"/>
      <c r="E25" s="36">
        <v>159.07679999999999</v>
      </c>
      <c r="F25" s="29"/>
      <c r="G25" s="30"/>
    </row>
    <row r="26" spans="1:9" ht="21" x14ac:dyDescent="0.2">
      <c r="A26" s="4" t="s">
        <v>29</v>
      </c>
      <c r="B26" s="5" t="s">
        <v>30</v>
      </c>
      <c r="C26" s="27">
        <v>45671.86</v>
      </c>
      <c r="D26" s="33">
        <v>10939551.529999999</v>
      </c>
      <c r="E26" s="27">
        <v>38517.288130000001</v>
      </c>
      <c r="F26" s="29">
        <v>11436614.050000001</v>
      </c>
      <c r="G26" s="30">
        <f t="shared" ref="G26:G30" si="2">E26/C26*100</f>
        <v>84.334835782908783</v>
      </c>
    </row>
    <row r="27" spans="1:9" ht="53.25" thickBot="1" x14ac:dyDescent="0.25">
      <c r="A27" s="13" t="s">
        <v>31</v>
      </c>
      <c r="B27" s="14" t="s">
        <v>32</v>
      </c>
      <c r="C27" s="44">
        <v>-59.26</v>
      </c>
      <c r="D27" s="33">
        <v>26441.9</v>
      </c>
      <c r="E27" s="27">
        <v>0.06</v>
      </c>
      <c r="F27" s="29">
        <v>513.73</v>
      </c>
      <c r="G27" s="30">
        <f t="shared" si="2"/>
        <v>-0.10124873439082012</v>
      </c>
    </row>
    <row r="28" spans="1:9" s="2" customFormat="1" ht="29.25" customHeight="1" thickBot="1" x14ac:dyDescent="0.2">
      <c r="A28" s="59" t="s">
        <v>80</v>
      </c>
      <c r="B28" s="60"/>
      <c r="C28" s="27">
        <f>C29+C40+C44+C47+C53+C54</f>
        <v>530809.74</v>
      </c>
      <c r="D28" s="31">
        <f>D29+D40+D44+D47+D52+D53+D54</f>
        <v>58223673.600000001</v>
      </c>
      <c r="E28" s="27">
        <f>E29+E40+E44+E47+E52+E53+E54</f>
        <v>616419.63740999997</v>
      </c>
      <c r="F28" s="32"/>
      <c r="G28" s="30">
        <f t="shared" si="2"/>
        <v>116.12817003131856</v>
      </c>
      <c r="I28" s="11"/>
    </row>
    <row r="29" spans="1:9" s="2" customFormat="1" ht="52.5" customHeight="1" x14ac:dyDescent="0.15">
      <c r="A29" s="4" t="s">
        <v>88</v>
      </c>
      <c r="B29" s="8" t="s">
        <v>79</v>
      </c>
      <c r="C29" s="27">
        <f>C30+C31+C33+C38</f>
        <v>187245.46</v>
      </c>
      <c r="D29" s="28">
        <v>10529562.199999999</v>
      </c>
      <c r="E29" s="27">
        <f>E30+E31+E32+E33+E38</f>
        <v>146584.24802</v>
      </c>
      <c r="F29" s="29">
        <v>13248679.73</v>
      </c>
      <c r="G29" s="30">
        <f t="shared" si="2"/>
        <v>78.284540527711599</v>
      </c>
    </row>
    <row r="30" spans="1:9" ht="101.25" x14ac:dyDescent="0.2">
      <c r="A30" s="6" t="s">
        <v>33</v>
      </c>
      <c r="B30" s="7" t="s">
        <v>34</v>
      </c>
      <c r="C30" s="36">
        <v>3411.97</v>
      </c>
      <c r="D30" s="40"/>
      <c r="E30" s="36">
        <v>10015.61118</v>
      </c>
      <c r="F30" s="41">
        <v>0</v>
      </c>
      <c r="G30" s="37">
        <f t="shared" si="2"/>
        <v>293.54335413265653</v>
      </c>
    </row>
    <row r="31" spans="1:9" ht="22.5" x14ac:dyDescent="0.2">
      <c r="A31" s="6" t="s">
        <v>116</v>
      </c>
      <c r="B31" s="7" t="s">
        <v>117</v>
      </c>
      <c r="C31" s="36">
        <v>88301.6</v>
      </c>
      <c r="D31" s="40"/>
      <c r="E31" s="36">
        <v>56783.257560000005</v>
      </c>
      <c r="F31" s="41"/>
      <c r="G31" s="37">
        <f t="shared" ref="G31:G33" si="3">E31/C31*100</f>
        <v>64.306034726437574</v>
      </c>
    </row>
    <row r="32" spans="1:9" ht="33.75" x14ac:dyDescent="0.2">
      <c r="A32" s="6" t="s">
        <v>35</v>
      </c>
      <c r="B32" s="7" t="s">
        <v>36</v>
      </c>
      <c r="C32" s="36" t="s">
        <v>127</v>
      </c>
      <c r="D32" s="40"/>
      <c r="E32" s="36">
        <v>16.019130000000001</v>
      </c>
      <c r="F32" s="41">
        <v>0</v>
      </c>
      <c r="G32" s="30"/>
    </row>
    <row r="33" spans="1:13" ht="112.5" x14ac:dyDescent="0.2">
      <c r="A33" s="6" t="s">
        <v>37</v>
      </c>
      <c r="B33" s="7" t="s">
        <v>38</v>
      </c>
      <c r="C33" s="36">
        <v>93614.15</v>
      </c>
      <c r="D33" s="28"/>
      <c r="E33" s="36">
        <v>78200.489849999998</v>
      </c>
      <c r="F33" s="29">
        <v>12271939.17</v>
      </c>
      <c r="G33" s="37">
        <f t="shared" si="3"/>
        <v>83.534903484142092</v>
      </c>
      <c r="H33" s="9"/>
      <c r="I33" s="9"/>
    </row>
    <row r="34" spans="1:13" ht="81.75" customHeight="1" x14ac:dyDescent="0.2">
      <c r="A34" s="6" t="s">
        <v>41</v>
      </c>
      <c r="B34" s="7" t="s">
        <v>42</v>
      </c>
      <c r="C34" s="36">
        <v>0</v>
      </c>
      <c r="D34" s="40"/>
      <c r="E34" s="36">
        <v>0</v>
      </c>
      <c r="F34" s="41">
        <v>0</v>
      </c>
      <c r="G34" s="37"/>
    </row>
    <row r="35" spans="1:13" ht="101.25" x14ac:dyDescent="0.2">
      <c r="A35" s="6" t="s">
        <v>130</v>
      </c>
      <c r="B35" s="7" t="s">
        <v>39</v>
      </c>
      <c r="C35" s="36">
        <v>61544.57</v>
      </c>
      <c r="D35" s="28"/>
      <c r="E35" s="36">
        <v>46432.626280000004</v>
      </c>
      <c r="F35" s="29">
        <v>8894286.4100000001</v>
      </c>
      <c r="G35" s="37">
        <f>E35/C35*100</f>
        <v>75.445528793198164</v>
      </c>
      <c r="K35" s="20"/>
      <c r="L35" s="19"/>
      <c r="M35" s="23"/>
    </row>
    <row r="36" spans="1:13" ht="101.25" x14ac:dyDescent="0.2">
      <c r="A36" s="6" t="s">
        <v>131</v>
      </c>
      <c r="B36" s="7" t="s">
        <v>40</v>
      </c>
      <c r="C36" s="45">
        <v>1858.21</v>
      </c>
      <c r="D36" s="46"/>
      <c r="E36" s="36">
        <v>454.90204</v>
      </c>
      <c r="F36" s="29">
        <v>758307.5</v>
      </c>
      <c r="G36" s="37">
        <f t="shared" ref="G36:G38" si="4">E36/C36*100</f>
        <v>24.480658267902982</v>
      </c>
      <c r="K36" s="20"/>
      <c r="L36" s="19"/>
      <c r="M36" s="22"/>
    </row>
    <row r="37" spans="1:13" ht="45" x14ac:dyDescent="0.2">
      <c r="A37" s="6" t="s">
        <v>132</v>
      </c>
      <c r="B37" s="7" t="s">
        <v>43</v>
      </c>
      <c r="C37" s="45">
        <v>30211.38</v>
      </c>
      <c r="D37" s="46"/>
      <c r="E37" s="36">
        <v>31312.96153</v>
      </c>
      <c r="F37" s="29">
        <v>2619345.2599999998</v>
      </c>
      <c r="G37" s="37">
        <f t="shared" si="4"/>
        <v>103.64624697713245</v>
      </c>
      <c r="K37" s="20"/>
      <c r="L37" s="18"/>
      <c r="M37" s="22"/>
    </row>
    <row r="38" spans="1:13" ht="33.75" x14ac:dyDescent="0.2">
      <c r="A38" s="6" t="s">
        <v>86</v>
      </c>
      <c r="B38" s="7" t="s">
        <v>87</v>
      </c>
      <c r="C38" s="45">
        <v>1917.74</v>
      </c>
      <c r="D38" s="46"/>
      <c r="E38" s="36">
        <v>1568.8703</v>
      </c>
      <c r="F38" s="29">
        <v>976740.56</v>
      </c>
      <c r="G38" s="37">
        <f t="shared" si="4"/>
        <v>81.808289966314518</v>
      </c>
      <c r="H38" s="9"/>
      <c r="I38" s="9"/>
      <c r="K38" s="20"/>
      <c r="L38" s="18"/>
      <c r="M38" s="22"/>
    </row>
    <row r="39" spans="1:13" ht="101.25" x14ac:dyDescent="0.2">
      <c r="A39" s="6" t="s">
        <v>89</v>
      </c>
      <c r="B39" s="7" t="s">
        <v>90</v>
      </c>
      <c r="C39" s="36">
        <v>0</v>
      </c>
      <c r="D39" s="40"/>
      <c r="E39" s="36">
        <v>0</v>
      </c>
      <c r="F39" s="41">
        <v>0</v>
      </c>
      <c r="G39" s="30"/>
    </row>
    <row r="40" spans="1:13" s="2" customFormat="1" ht="21" x14ac:dyDescent="0.15">
      <c r="A40" s="4" t="s">
        <v>44</v>
      </c>
      <c r="B40" s="5" t="s">
        <v>45</v>
      </c>
      <c r="C40" s="27">
        <f>C42+C43</f>
        <v>1894.17</v>
      </c>
      <c r="D40" s="28">
        <v>2920138.74</v>
      </c>
      <c r="E40" s="27">
        <f>E41+E42+E43</f>
        <v>863.02012999999999</v>
      </c>
      <c r="F40" s="29">
        <v>10904097.02</v>
      </c>
      <c r="G40" s="30">
        <f>E40/C40*100</f>
        <v>45.561915245199742</v>
      </c>
    </row>
    <row r="41" spans="1:13" ht="22.5" x14ac:dyDescent="0.2">
      <c r="A41" s="6" t="s">
        <v>46</v>
      </c>
      <c r="B41" s="7" t="s">
        <v>47</v>
      </c>
      <c r="C41" s="36">
        <v>0</v>
      </c>
      <c r="D41" s="28"/>
      <c r="E41" s="36">
        <v>0</v>
      </c>
      <c r="F41" s="29">
        <v>9991619.8399999999</v>
      </c>
      <c r="G41" s="30"/>
    </row>
    <row r="42" spans="1:13" ht="22.5" x14ac:dyDescent="0.2">
      <c r="A42" s="6" t="s">
        <v>48</v>
      </c>
      <c r="B42" s="7" t="s">
        <v>49</v>
      </c>
      <c r="C42" s="36">
        <v>1443.63</v>
      </c>
      <c r="D42" s="28"/>
      <c r="E42" s="36">
        <v>478.6678</v>
      </c>
      <c r="F42" s="29">
        <v>751985.18</v>
      </c>
      <c r="G42" s="37">
        <f>E42/C42*100</f>
        <v>33.157235579753817</v>
      </c>
      <c r="K42" s="20"/>
      <c r="L42" s="18"/>
      <c r="M42" s="21"/>
    </row>
    <row r="43" spans="1:13" ht="22.5" x14ac:dyDescent="0.2">
      <c r="A43" s="6" t="s">
        <v>50</v>
      </c>
      <c r="B43" s="7" t="s">
        <v>51</v>
      </c>
      <c r="C43" s="36">
        <v>450.54</v>
      </c>
      <c r="D43" s="28"/>
      <c r="E43" s="36">
        <v>384.35232999999999</v>
      </c>
      <c r="F43" s="29">
        <v>160492</v>
      </c>
      <c r="G43" s="37">
        <f t="shared" ref="G43:G48" si="5">E43/C43*100</f>
        <v>85.30925777955342</v>
      </c>
    </row>
    <row r="44" spans="1:13" s="2" customFormat="1" ht="42" x14ac:dyDescent="0.15">
      <c r="A44" s="4" t="s">
        <v>52</v>
      </c>
      <c r="B44" s="5" t="s">
        <v>53</v>
      </c>
      <c r="C44" s="27">
        <f>C45+C46</f>
        <v>9217.92</v>
      </c>
      <c r="D44" s="28">
        <v>3963347.41</v>
      </c>
      <c r="E44" s="27">
        <f>E45+E46</f>
        <v>10963.228160000001</v>
      </c>
      <c r="F44" s="29">
        <v>928532.43</v>
      </c>
      <c r="G44" s="30">
        <f t="shared" si="5"/>
        <v>118.9338610011803</v>
      </c>
    </row>
    <row r="45" spans="1:13" ht="22.5" x14ac:dyDescent="0.2">
      <c r="A45" s="6" t="s">
        <v>54</v>
      </c>
      <c r="B45" s="7" t="s">
        <v>55</v>
      </c>
      <c r="C45" s="36">
        <v>1762.62</v>
      </c>
      <c r="D45" s="28"/>
      <c r="E45" s="36">
        <v>1666.5278500000002</v>
      </c>
      <c r="F45" s="29">
        <v>93828</v>
      </c>
      <c r="G45" s="37">
        <f t="shared" si="5"/>
        <v>94.54833429780669</v>
      </c>
    </row>
    <row r="46" spans="1:13" ht="22.5" x14ac:dyDescent="0.2">
      <c r="A46" s="6" t="s">
        <v>56</v>
      </c>
      <c r="B46" s="7" t="s">
        <v>57</v>
      </c>
      <c r="C46" s="36">
        <v>7455.3</v>
      </c>
      <c r="D46" s="28"/>
      <c r="E46" s="36">
        <v>9296.7003100000002</v>
      </c>
      <c r="F46" s="29">
        <v>834704.43</v>
      </c>
      <c r="G46" s="37">
        <f t="shared" si="5"/>
        <v>124.69921143347686</v>
      </c>
    </row>
    <row r="47" spans="1:13" s="2" customFormat="1" ht="31.5" customHeight="1" x14ac:dyDescent="0.15">
      <c r="A47" s="4" t="s">
        <v>58</v>
      </c>
      <c r="B47" s="5" t="s">
        <v>59</v>
      </c>
      <c r="C47" s="27">
        <f>C48+C51</f>
        <v>7157.7199999999993</v>
      </c>
      <c r="D47" s="28">
        <v>8003570</v>
      </c>
      <c r="E47" s="27">
        <f>E48+E49</f>
        <v>39449.262210000001</v>
      </c>
      <c r="F47" s="29">
        <v>5192101</v>
      </c>
      <c r="G47" s="30">
        <f t="shared" si="5"/>
        <v>551.142852891703</v>
      </c>
    </row>
    <row r="48" spans="1:13" ht="101.25" x14ac:dyDescent="0.2">
      <c r="A48" s="6" t="s">
        <v>60</v>
      </c>
      <c r="B48" s="7" t="s">
        <v>61</v>
      </c>
      <c r="C48" s="36">
        <v>5687.87</v>
      </c>
      <c r="D48" s="28"/>
      <c r="E48" s="36">
        <v>21045.151999999998</v>
      </c>
      <c r="F48" s="29">
        <v>4164846</v>
      </c>
      <c r="G48" s="37">
        <f t="shared" si="5"/>
        <v>370.00058018203646</v>
      </c>
      <c r="K48" s="20"/>
      <c r="L48" s="19"/>
      <c r="M48" s="22"/>
    </row>
    <row r="49" spans="1:8" ht="45" x14ac:dyDescent="0.2">
      <c r="A49" s="6" t="s">
        <v>62</v>
      </c>
      <c r="B49" s="7" t="s">
        <v>63</v>
      </c>
      <c r="C49" s="36">
        <v>1469.85</v>
      </c>
      <c r="D49" s="40"/>
      <c r="E49" s="36">
        <v>18404.110210000003</v>
      </c>
      <c r="F49" s="29">
        <v>1027255</v>
      </c>
      <c r="G49" s="37">
        <f>E49/C49*100</f>
        <v>1252.1080525223665</v>
      </c>
    </row>
    <row r="50" spans="1:8" ht="45" x14ac:dyDescent="0.2">
      <c r="A50" s="6" t="s">
        <v>65</v>
      </c>
      <c r="B50" s="7" t="s">
        <v>66</v>
      </c>
      <c r="C50" s="36">
        <v>0</v>
      </c>
      <c r="D50" s="40"/>
      <c r="E50" s="36">
        <v>0</v>
      </c>
      <c r="F50" s="41">
        <v>0</v>
      </c>
      <c r="G50" s="37"/>
    </row>
    <row r="51" spans="1:8" ht="67.5" x14ac:dyDescent="0.2">
      <c r="A51" s="6" t="s">
        <v>128</v>
      </c>
      <c r="B51" s="7" t="s">
        <v>64</v>
      </c>
      <c r="C51" s="36">
        <v>1469.85</v>
      </c>
      <c r="D51" s="28"/>
      <c r="E51" s="36">
        <v>18404.110210000003</v>
      </c>
      <c r="F51" s="29">
        <v>1027255</v>
      </c>
      <c r="G51" s="37">
        <f>E51/C51*100</f>
        <v>1252.1080525223665</v>
      </c>
    </row>
    <row r="52" spans="1:8" ht="21" x14ac:dyDescent="0.2">
      <c r="A52" s="4" t="s">
        <v>67</v>
      </c>
      <c r="B52" s="5" t="s">
        <v>68</v>
      </c>
      <c r="C52" s="27">
        <v>0</v>
      </c>
      <c r="D52" s="31">
        <v>0</v>
      </c>
      <c r="E52" s="27">
        <v>0</v>
      </c>
      <c r="F52" s="41">
        <v>0</v>
      </c>
      <c r="G52" s="30"/>
    </row>
    <row r="53" spans="1:8" ht="21" x14ac:dyDescent="0.2">
      <c r="A53" s="4" t="s">
        <v>69</v>
      </c>
      <c r="B53" s="5" t="s">
        <v>70</v>
      </c>
      <c r="C53" s="27">
        <v>322773.77</v>
      </c>
      <c r="D53" s="33">
        <v>32805155.25</v>
      </c>
      <c r="E53" s="27">
        <v>413892.93737</v>
      </c>
      <c r="F53" s="29">
        <v>39094134.609999999</v>
      </c>
      <c r="G53" s="30">
        <f>E53/C53*100</f>
        <v>128.23004092618802</v>
      </c>
    </row>
    <row r="54" spans="1:8" s="2" customFormat="1" ht="21" x14ac:dyDescent="0.15">
      <c r="A54" s="4" t="s">
        <v>71</v>
      </c>
      <c r="B54" s="5" t="s">
        <v>72</v>
      </c>
      <c r="C54" s="27">
        <f>C55+C56</f>
        <v>2520.6999999999998</v>
      </c>
      <c r="D54" s="28">
        <v>1900</v>
      </c>
      <c r="E54" s="27">
        <f>E55+E56</f>
        <v>4666.9415200000003</v>
      </c>
      <c r="F54" s="29">
        <v>-149853349</v>
      </c>
      <c r="G54" s="30">
        <f t="shared" ref="G54:G64" si="6">E54/C54*100</f>
        <v>185.1446629904392</v>
      </c>
    </row>
    <row r="55" spans="1:8" ht="22.5" x14ac:dyDescent="0.2">
      <c r="A55" s="6" t="s">
        <v>73</v>
      </c>
      <c r="B55" s="7" t="s">
        <v>74</v>
      </c>
      <c r="C55" s="36">
        <v>321.37</v>
      </c>
      <c r="D55" s="28"/>
      <c r="E55" s="47">
        <v>-431.24547999999999</v>
      </c>
      <c r="F55" s="29">
        <v>146651</v>
      </c>
      <c r="G55" s="37">
        <f t="shared" si="6"/>
        <v>-134.18971279210879</v>
      </c>
    </row>
    <row r="56" spans="1:8" ht="22.5" x14ac:dyDescent="0.2">
      <c r="A56" s="6" t="s">
        <v>75</v>
      </c>
      <c r="B56" s="7" t="s">
        <v>76</v>
      </c>
      <c r="C56" s="36">
        <v>2199.33</v>
      </c>
      <c r="D56" s="40"/>
      <c r="E56" s="36">
        <v>5098.1869999999999</v>
      </c>
      <c r="F56" s="29">
        <v>-150000000</v>
      </c>
      <c r="G56" s="37">
        <f t="shared" si="6"/>
        <v>231.80636830307412</v>
      </c>
    </row>
    <row r="57" spans="1:8" ht="15.75" customHeight="1" thickBot="1" x14ac:dyDescent="0.25">
      <c r="A57" s="50" t="s">
        <v>91</v>
      </c>
      <c r="B57" s="51"/>
      <c r="C57" s="27">
        <f>C58+C64+C65+C67+C68</f>
        <v>64590579.79338</v>
      </c>
      <c r="D57" s="31">
        <f t="shared" ref="D57" si="7">D58+D64+D67+D68</f>
        <v>0</v>
      </c>
      <c r="E57" s="27">
        <f>E58+E63+E64+E65+E67+E68</f>
        <v>57535107.26967001</v>
      </c>
      <c r="F57" s="29">
        <v>13558081082.34</v>
      </c>
      <c r="G57" s="30">
        <f t="shared" si="6"/>
        <v>89.076623021066112</v>
      </c>
    </row>
    <row r="58" spans="1:8" ht="45" x14ac:dyDescent="0.2">
      <c r="A58" s="6" t="s">
        <v>92</v>
      </c>
      <c r="B58" s="7" t="s">
        <v>93</v>
      </c>
      <c r="C58" s="27">
        <f>C59+C60+C61+C62+C63</f>
        <v>61885266.609009996</v>
      </c>
      <c r="D58" s="31">
        <f t="shared" ref="D58" si="8">D59+D60+D61+D62</f>
        <v>0</v>
      </c>
      <c r="E58" s="27">
        <f>E59+E60+E61+E62</f>
        <v>57529270.337170005</v>
      </c>
      <c r="F58" s="29">
        <v>13556607961.030001</v>
      </c>
      <c r="G58" s="30">
        <f t="shared" si="6"/>
        <v>92.961173942481182</v>
      </c>
      <c r="H58" s="9"/>
    </row>
    <row r="59" spans="1:8" ht="33.75" x14ac:dyDescent="0.2">
      <c r="A59" s="6" t="s">
        <v>104</v>
      </c>
      <c r="B59" s="7" t="s">
        <v>94</v>
      </c>
      <c r="C59" s="36">
        <v>30038110.5</v>
      </c>
      <c r="D59" s="28"/>
      <c r="E59" s="36">
        <v>33314428.73</v>
      </c>
      <c r="F59" s="29">
        <v>11210306700</v>
      </c>
      <c r="G59" s="37">
        <f t="shared" si="6"/>
        <v>110.90720479905019</v>
      </c>
      <c r="H59" s="9"/>
    </row>
    <row r="60" spans="1:8" ht="33.75" x14ac:dyDescent="0.2">
      <c r="A60" s="6" t="s">
        <v>105</v>
      </c>
      <c r="B60" s="7" t="s">
        <v>95</v>
      </c>
      <c r="C60" s="36">
        <v>25757535.344810002</v>
      </c>
      <c r="D60" s="28"/>
      <c r="E60" s="36">
        <v>18165697.56315</v>
      </c>
      <c r="F60" s="29">
        <v>125401299.01000001</v>
      </c>
      <c r="G60" s="37">
        <f>E60/C60*100</f>
        <v>70.525760015351338</v>
      </c>
      <c r="H60" s="9"/>
    </row>
    <row r="61" spans="1:8" ht="33.75" x14ac:dyDescent="0.2">
      <c r="A61" s="6" t="s">
        <v>106</v>
      </c>
      <c r="B61" s="7" t="s">
        <v>96</v>
      </c>
      <c r="C61" s="36">
        <v>4401361.5667599998</v>
      </c>
      <c r="D61" s="28"/>
      <c r="E61" s="36">
        <v>4982941.6365499999</v>
      </c>
      <c r="F61" s="29">
        <v>2169970699.9200001</v>
      </c>
      <c r="G61" s="37">
        <f t="shared" si="6"/>
        <v>113.21363993774595</v>
      </c>
    </row>
    <row r="62" spans="1:8" ht="22.5" x14ac:dyDescent="0.2">
      <c r="A62" s="6" t="s">
        <v>107</v>
      </c>
      <c r="B62" s="7" t="s">
        <v>97</v>
      </c>
      <c r="C62" s="36">
        <v>1688259.19744</v>
      </c>
      <c r="D62" s="28"/>
      <c r="E62" s="36">
        <v>1066202.40747</v>
      </c>
      <c r="F62" s="29">
        <v>50929262.100000001</v>
      </c>
      <c r="G62" s="37">
        <f t="shared" si="6"/>
        <v>63.153952253702585</v>
      </c>
    </row>
    <row r="63" spans="1:8" ht="45" x14ac:dyDescent="0.2">
      <c r="A63" s="6" t="s">
        <v>108</v>
      </c>
      <c r="B63" s="7" t="s">
        <v>101</v>
      </c>
      <c r="C63" s="36">
        <v>0</v>
      </c>
      <c r="D63" s="40">
        <v>0</v>
      </c>
      <c r="E63" s="36">
        <v>0</v>
      </c>
      <c r="F63" s="41">
        <v>0</v>
      </c>
      <c r="G63" s="37"/>
    </row>
    <row r="64" spans="1:8" ht="45" x14ac:dyDescent="0.2">
      <c r="A64" s="6" t="s">
        <v>111</v>
      </c>
      <c r="B64" s="7" t="s">
        <v>112</v>
      </c>
      <c r="C64" s="36">
        <v>2666060.61252</v>
      </c>
      <c r="D64" s="42"/>
      <c r="E64" s="36">
        <v>2900</v>
      </c>
      <c r="F64" s="42"/>
      <c r="G64" s="37">
        <f t="shared" si="6"/>
        <v>0.10877472126407797</v>
      </c>
    </row>
    <row r="65" spans="1:10" ht="33.75" x14ac:dyDescent="0.2">
      <c r="A65" s="6" t="s">
        <v>114</v>
      </c>
      <c r="B65" s="7" t="s">
        <v>113</v>
      </c>
      <c r="C65" s="36">
        <v>3556.5</v>
      </c>
      <c r="D65" s="42"/>
      <c r="E65" s="47">
        <v>-7.1139999999999999</v>
      </c>
      <c r="F65" s="42"/>
      <c r="G65" s="37">
        <f t="shared" ref="G65:G69" si="9">E65/C65*100</f>
        <v>-0.20002811753128077</v>
      </c>
    </row>
    <row r="66" spans="1:10" ht="135" x14ac:dyDescent="0.2">
      <c r="A66" s="6" t="s">
        <v>124</v>
      </c>
      <c r="B66" s="7" t="s">
        <v>123</v>
      </c>
      <c r="C66" s="47"/>
      <c r="D66" s="42"/>
      <c r="E66" s="36"/>
      <c r="F66" s="42"/>
      <c r="G66" s="30"/>
    </row>
    <row r="67" spans="1:10" ht="101.25" x14ac:dyDescent="0.2">
      <c r="A67" s="6" t="s">
        <v>110</v>
      </c>
      <c r="B67" s="7" t="s">
        <v>109</v>
      </c>
      <c r="C67" s="36">
        <v>42670.94137</v>
      </c>
      <c r="D67" s="28"/>
      <c r="E67" s="36">
        <v>7117.6721399999997</v>
      </c>
      <c r="F67" s="29">
        <v>1725688.64</v>
      </c>
      <c r="G67" s="37">
        <f t="shared" si="9"/>
        <v>16.680372898930493</v>
      </c>
    </row>
    <row r="68" spans="1:10" ht="67.5" x14ac:dyDescent="0.2">
      <c r="A68" s="6" t="s">
        <v>98</v>
      </c>
      <c r="B68" s="7" t="s">
        <v>99</v>
      </c>
      <c r="C68" s="47">
        <v>-6974.8695199999993</v>
      </c>
      <c r="D68" s="28"/>
      <c r="E68" s="47">
        <v>-4173.6256400000002</v>
      </c>
      <c r="F68" s="29">
        <v>-252569.33</v>
      </c>
      <c r="G68" s="37">
        <f t="shared" si="9"/>
        <v>59.838046117312892</v>
      </c>
    </row>
    <row r="69" spans="1:10" ht="15.75" customHeight="1" thickBot="1" x14ac:dyDescent="0.3">
      <c r="A69" s="50" t="s">
        <v>100</v>
      </c>
      <c r="B69" s="51"/>
      <c r="C69" s="27">
        <f>C57+C28+C6</f>
        <v>73543642.913379997</v>
      </c>
      <c r="D69" s="31"/>
      <c r="E69" s="27">
        <f>E57+E5</f>
        <v>68744437.108880013</v>
      </c>
      <c r="F69" s="32"/>
      <c r="G69" s="30">
        <f t="shared" si="9"/>
        <v>93.474343105151164</v>
      </c>
      <c r="H69" s="17">
        <v>16221824879.32</v>
      </c>
      <c r="I69" s="25"/>
      <c r="J69" s="9"/>
    </row>
    <row r="71" spans="1:10" x14ac:dyDescent="0.2">
      <c r="C71" s="48"/>
      <c r="D71" s="48"/>
    </row>
    <row r="72" spans="1:10" x14ac:dyDescent="0.2">
      <c r="C72" s="48"/>
      <c r="D72" s="48"/>
    </row>
    <row r="74" spans="1:10" x14ac:dyDescent="0.2">
      <c r="E74" s="48"/>
    </row>
    <row r="77" spans="1:10" x14ac:dyDescent="0.2">
      <c r="E77" s="48"/>
    </row>
  </sheetData>
  <autoFilter ref="A1:H69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0">
    <mergeCell ref="A57:B57"/>
    <mergeCell ref="A69:B69"/>
    <mergeCell ref="A1:G1"/>
    <mergeCell ref="A3:A4"/>
    <mergeCell ref="B3:B4"/>
    <mergeCell ref="A6:B6"/>
    <mergeCell ref="A5:B5"/>
    <mergeCell ref="A28:B28"/>
    <mergeCell ref="C3:G3"/>
    <mergeCell ref="E2:G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Хадашева Сабина Майрбековна</cp:lastModifiedBy>
  <cp:lastPrinted>2017-05-16T14:30:36Z</cp:lastPrinted>
  <dcterms:created xsi:type="dcterms:W3CDTF">2015-03-19T05:40:52Z</dcterms:created>
  <dcterms:modified xsi:type="dcterms:W3CDTF">2024-07-16T06:26:08Z</dcterms:modified>
</cp:coreProperties>
</file>